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D:\les formations\formation devenir test manager\"/>
    </mc:Choice>
  </mc:AlternateContent>
  <xr:revisionPtr revIDLastSave="0" documentId="8_{D1D3C693-28A9-47DC-A47E-6B0793A90C90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ynthèse " sheetId="1" r:id="rId1"/>
    <sheet name="A-AUTHENTIFICATION" sheetId="2" r:id="rId2"/>
    <sheet name="B-LES PAGES WEB" sheetId="4" r:id="rId3"/>
    <sheet name="C-CSS" sheetId="6" r:id="rId4"/>
  </sheets>
  <calcPr calcId="181029"/>
</workbook>
</file>

<file path=xl/calcChain.xml><?xml version="1.0" encoding="utf-8"?>
<calcChain xmlns="http://schemas.openxmlformats.org/spreadsheetml/2006/main">
  <c r="H5" i="1" l="1"/>
  <c r="I5" i="1"/>
  <c r="J7" i="1"/>
  <c r="I7" i="1"/>
  <c r="H7" i="1"/>
  <c r="J6" i="1"/>
  <c r="I6" i="1"/>
  <c r="H6" i="1"/>
  <c r="J4" i="1"/>
  <c r="I4" i="1"/>
  <c r="H4" i="1"/>
  <c r="L5" i="1" l="1"/>
  <c r="K5" i="1"/>
  <c r="G5" i="1"/>
  <c r="M5" i="1" s="1"/>
  <c r="G4" i="1"/>
  <c r="M4" i="1" s="1"/>
  <c r="G6" i="1"/>
  <c r="M6" i="1" s="1"/>
  <c r="J8" i="1"/>
  <c r="I8" i="1"/>
  <c r="G7" i="1"/>
  <c r="M7" i="1" s="1"/>
  <c r="H8" i="1"/>
  <c r="K7" i="1"/>
  <c r="K6" i="1"/>
  <c r="K4" i="1"/>
  <c r="L4" i="1" l="1"/>
  <c r="L6" i="1"/>
  <c r="L7" i="1"/>
  <c r="G8" i="1"/>
  <c r="L8" i="1" s="1"/>
  <c r="K8" i="1"/>
  <c r="M8" i="1" l="1"/>
  <c r="G9" i="1"/>
</calcChain>
</file>

<file path=xl/sharedStrings.xml><?xml version="1.0" encoding="utf-8"?>
<sst xmlns="http://schemas.openxmlformats.org/spreadsheetml/2006/main" count="80" uniqueCount="58">
  <si>
    <t>LEGENDE</t>
  </si>
  <si>
    <t>Numéro de version</t>
  </si>
  <si>
    <t xml:space="preserve">nbr de
test </t>
  </si>
  <si>
    <t xml:space="preserve">nbr 
des ok </t>
  </si>
  <si>
    <t>nbr 
des ko + R</t>
  </si>
  <si>
    <t>nbr des nt</t>
  </si>
  <si>
    <t>Couverture 
(OK / (OK+KO+R))</t>
  </si>
  <si>
    <t>Complétude
(OK / (OK+KO+NT+R)</t>
  </si>
  <si>
    <t>Avancement</t>
  </si>
  <si>
    <t>OK</t>
  </si>
  <si>
    <t xml:space="preserve">Numéro de version systeme </t>
  </si>
  <si>
    <t>KO</t>
  </si>
  <si>
    <t>NT</t>
  </si>
  <si>
    <t xml:space="preserve">Date des tests  du </t>
  </si>
  <si>
    <t>NA</t>
  </si>
  <si>
    <t>Remboursement ticket préjudice</t>
  </si>
  <si>
    <t>Total</t>
  </si>
  <si>
    <t>Quantité absolue testée</t>
  </si>
  <si>
    <t>Fonctionalité</t>
  </si>
  <si>
    <t>Description</t>
  </si>
  <si>
    <t xml:space="preserve">Résultat attendu </t>
  </si>
  <si>
    <t>Résultat</t>
  </si>
  <si>
    <t>Contrôle QR codes par blocage valideur</t>
  </si>
  <si>
    <t>versions des applications</t>
  </si>
  <si>
    <t>numero de version xxx</t>
  </si>
  <si>
    <t>xxx</t>
  </si>
  <si>
    <t xml:space="preserve">les applications </t>
  </si>
  <si>
    <t>D</t>
  </si>
  <si>
    <t>XXXX</t>
  </si>
  <si>
    <t>A-AUTHENTIFICATION</t>
  </si>
  <si>
    <t>B-LES PAGES WEB</t>
  </si>
  <si>
    <t>C-CSS</t>
  </si>
  <si>
    <t>AUTHENTIFICATION</t>
  </si>
  <si>
    <t xml:space="preserve">TAPER  un id + mot de passe incorrecte </t>
  </si>
  <si>
    <t xml:space="preserve">pas moyen d'ouvrir la session </t>
  </si>
  <si>
    <t>taper une chaine de caractere au niveau du code</t>
  </si>
  <si>
    <t>ce champ accepte que les nulméro "Taper un code valide"</t>
  </si>
  <si>
    <t>taper un id et mdp ok</t>
  </si>
  <si>
    <t>authentification ok</t>
  </si>
  <si>
    <t>taper un id et taper le mdp 3 fois incorrecte</t>
  </si>
  <si>
    <t xml:space="preserve">l'identifant est bloqué  message compte bloqué </t>
  </si>
  <si>
    <t>vérifier les couleurs des bouttons sont en gris clair</t>
  </si>
  <si>
    <t>les bouttons sont en gris clair</t>
  </si>
  <si>
    <t>les couleurs</t>
  </si>
  <si>
    <t>la mise en page</t>
  </si>
  <si>
    <t>POLICE</t>
  </si>
  <si>
    <t>LA MISE EN FORME</t>
  </si>
  <si>
    <t>ACHETER DES PRODUITS ET APPUYER SUR LE BOUTON PAIEMENT</t>
  </si>
  <si>
    <t>TRANSACTION OK</t>
  </si>
  <si>
    <t>REMBOURSER UN PRODUIT</t>
  </si>
  <si>
    <t>REMBOURSEMENT OK</t>
  </si>
  <si>
    <t>CRÉER UNE CARTE DE FIDELITE ET BENIFICIER DE LA REMISE</t>
  </si>
  <si>
    <t>CREATION DE CARTE OK 
REMISE 10 % OK</t>
  </si>
  <si>
    <t>DESABONNER D UN COMPTE CLIENT</t>
  </si>
  <si>
    <t>DESABONNER D UN COMPTE FOURNISSEUR</t>
  </si>
  <si>
    <t>TESTER L APPLICATION</t>
  </si>
  <si>
    <t>Résultat souhaité</t>
  </si>
  <si>
    <t xml:space="preserve">commentaire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</si>
</sst>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</font>
    <font>
      <sz val="10"/>
      <color theme="1"/>
      <name val="Inconsolata"/>
    </font>
    <font>
      <sz val="10"/>
      <color rgb="FF000000"/>
      <name val="Inconsolata"/>
    </font>
    <font>
      <b/>
      <sz val="12"/>
      <color rgb="FF000000"/>
      <name val="Inconsolata"/>
    </font>
    <font>
      <sz val="10"/>
      <color theme="1"/>
      <name val="Arial"/>
    </font>
    <font>
      <sz val="11"/>
      <color rgb="FF000000"/>
      <name val="Inconsolata"/>
    </font>
    <font>
      <sz val="16"/>
      <color theme="1"/>
      <name val="Inconsolata"/>
    </font>
    <font>
      <sz val="10"/>
      <color theme="1"/>
      <name val="Arial"/>
    </font>
    <font>
      <sz val="12"/>
      <color rgb="FFFFFFFF"/>
      <name val="Arial"/>
    </font>
    <font>
      <sz val="14"/>
      <color rgb="FFFFFFFF"/>
      <name val="Arial"/>
    </font>
    <font>
      <sz val="18"/>
      <color rgb="FFFFFFFF"/>
      <name val="Arial"/>
    </font>
    <font>
      <sz val="10"/>
      <name val="Arial"/>
    </font>
    <font>
      <b/>
      <sz val="18"/>
      <color rgb="FFFFFFFF"/>
      <name val="Arial"/>
    </font>
    <font>
      <sz val="11"/>
      <color theme="1"/>
      <name val="Arial"/>
    </font>
    <font>
      <sz val="11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8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0" fontId="4" fillId="0" borderId="0" xfId="0" applyNumberFormat="1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4" fillId="0" borderId="0" xfId="0" applyNumberFormat="1" applyFont="1"/>
    <xf numFmtId="0" fontId="8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7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1" fillId="0" borderId="5" xfId="0" applyFont="1" applyBorder="1"/>
    <xf numFmtId="0" fontId="11" fillId="0" borderId="6" xfId="0" applyFont="1" applyBorder="1"/>
    <xf numFmtId="0" fontId="16" fillId="6" borderId="7" xfId="0" applyFont="1" applyFill="1" applyBorder="1" applyAlignment="1">
      <alignment horizontal="center" vertical="center"/>
    </xf>
    <xf numFmtId="0" fontId="11" fillId="0" borderId="8" xfId="0" applyFont="1" applyBorder="1"/>
    <xf numFmtId="0" fontId="11" fillId="0" borderId="9" xfId="0" applyFont="1" applyBorder="1"/>
    <xf numFmtId="0" fontId="16" fillId="6" borderId="7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7">
    <dxf>
      <font>
        <color rgb="FFFFFFFF"/>
      </font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B7B7"/>
          <bgColor rgb="FFB7B7B7"/>
        </patternFill>
      </fill>
    </dxf>
    <dxf>
      <font>
        <color rgb="FFFFFFFF"/>
      </font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B7B7"/>
          <bgColor rgb="FFB7B7B7"/>
        </patternFill>
      </fill>
    </dxf>
    <dxf>
      <font>
        <color rgb="FFFFFFFF"/>
      </font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B7B7"/>
          <bgColor rgb="FFB7B7B7"/>
        </patternFill>
      </fill>
    </dxf>
    <dxf>
      <font>
        <color rgb="FFFFFFFF"/>
      </font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34A853"/>
          <bgColor rgb="FF34A853"/>
        </patternFill>
      </fill>
    </dxf>
    <dxf>
      <font>
        <color rgb="FFCCCCCC"/>
      </font>
      <fill>
        <patternFill patternType="solid">
          <fgColor rgb="FFEFEFEF"/>
          <bgColor rgb="FFEFEFEF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FFFFF"/>
      </font>
      <fill>
        <patternFill patternType="solid">
          <fgColor rgb="FF434343"/>
          <bgColor rgb="FF434343"/>
        </patternFill>
      </fill>
    </dxf>
    <dxf>
      <fill>
        <patternFill patternType="solid">
          <fgColor rgb="FFCCCCCC"/>
          <bgColor rgb="FFCCCC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6"/>
  <sheetViews>
    <sheetView showGridLines="0" tabSelected="1" topLeftCell="C1" workbookViewId="0">
      <selection activeCell="E16" sqref="E16"/>
    </sheetView>
  </sheetViews>
  <sheetFormatPr baseColWidth="10" defaultColWidth="14.42578125" defaultRowHeight="15.75" customHeight="1" x14ac:dyDescent="0.2"/>
  <cols>
    <col min="1" max="1" width="25.28515625" customWidth="1"/>
    <col min="2" max="2" width="10.42578125" customWidth="1"/>
    <col min="3" max="3" width="17.28515625" customWidth="1"/>
    <col min="4" max="4" width="17.42578125" customWidth="1"/>
    <col min="5" max="5" width="65" customWidth="1"/>
    <col min="6" max="6" width="17.5703125" customWidth="1"/>
    <col min="7" max="7" width="8.42578125" customWidth="1"/>
    <col min="8" max="8" width="21.85546875" customWidth="1"/>
    <col min="9" max="9" width="19.28515625" customWidth="1"/>
    <col min="10" max="10" width="8.42578125" customWidth="1"/>
    <col min="11" max="11" width="33" customWidth="1"/>
    <col min="12" max="12" width="18.85546875" customWidth="1"/>
  </cols>
  <sheetData>
    <row r="1" spans="1:18" ht="15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x14ac:dyDescent="0.2">
      <c r="A2" s="1"/>
      <c r="B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45" x14ac:dyDescent="0.2">
      <c r="A3" s="3" t="s">
        <v>23</v>
      </c>
      <c r="B3" s="2"/>
      <c r="C3" s="4" t="s">
        <v>0</v>
      </c>
      <c r="D3" s="2"/>
      <c r="E3" s="3" t="s">
        <v>26</v>
      </c>
      <c r="F3" s="5" t="s">
        <v>1</v>
      </c>
      <c r="G3" s="6" t="s">
        <v>2</v>
      </c>
      <c r="H3" s="3" t="s">
        <v>3</v>
      </c>
      <c r="I3" s="3" t="s">
        <v>4</v>
      </c>
      <c r="J3" s="7" t="s">
        <v>5</v>
      </c>
      <c r="K3" s="50" t="s">
        <v>6</v>
      </c>
      <c r="L3" s="50" t="s">
        <v>7</v>
      </c>
      <c r="M3" s="6" t="s">
        <v>8</v>
      </c>
      <c r="N3" s="2"/>
      <c r="O3" s="2"/>
      <c r="P3" s="2"/>
      <c r="Q3" s="2"/>
      <c r="R3" s="2"/>
    </row>
    <row r="4" spans="1:18" ht="20.25" customHeight="1" x14ac:dyDescent="0.2">
      <c r="A4" s="8" t="s">
        <v>25</v>
      </c>
      <c r="B4" s="9"/>
      <c r="C4" s="10" t="s">
        <v>9</v>
      </c>
      <c r="D4" s="2"/>
      <c r="E4" s="3" t="s">
        <v>29</v>
      </c>
      <c r="F4" s="11"/>
      <c r="G4" s="12">
        <f t="shared" ref="G4:G7" si="0">$H4+$I4+$J4</f>
        <v>5</v>
      </c>
      <c r="H4" s="12">
        <f>COUNTIF('A-AUTHENTIFICATION'!D:D,"OK")</f>
        <v>1</v>
      </c>
      <c r="I4" s="13">
        <f>COUNTIF('A-AUTHENTIFICATION'!D:D,"KO")+COUNTIF('A-AUTHENTIFICATION'!D:D,"R")</f>
        <v>1</v>
      </c>
      <c r="J4" s="12">
        <f>COUNTIF('A-AUTHENTIFICATION'!D:D,"NT")</f>
        <v>3</v>
      </c>
      <c r="K4" s="14">
        <f t="shared" ref="K4:K8" si="1">IFERROR($H4/($H4+$I4),0)</f>
        <v>0.5</v>
      </c>
      <c r="L4" s="14">
        <f t="shared" ref="L4:L8" si="2">IFERROR($H4/$G4,0)</f>
        <v>0.2</v>
      </c>
      <c r="M4" s="14">
        <f t="shared" ref="M4:M8" si="3">IFERROR((G4-J4)/G4,0)</f>
        <v>0.4</v>
      </c>
      <c r="N4" s="1"/>
      <c r="O4" s="1"/>
      <c r="P4" s="1"/>
      <c r="Q4" s="1"/>
      <c r="R4" s="1"/>
    </row>
    <row r="5" spans="1:18" ht="20.25" customHeight="1" x14ac:dyDescent="0.2">
      <c r="A5" s="3" t="s">
        <v>10</v>
      </c>
      <c r="B5" s="9"/>
      <c r="C5" s="10" t="s">
        <v>11</v>
      </c>
      <c r="D5" s="2"/>
      <c r="E5" s="3" t="s">
        <v>30</v>
      </c>
      <c r="F5" s="11" t="s">
        <v>28</v>
      </c>
      <c r="G5" s="12">
        <f>$H5+$I5+$J5</f>
        <v>4</v>
      </c>
      <c r="H5" s="12">
        <f>COUNTIF('B-LES PAGES WEB'!D:D,"OK")</f>
        <v>2</v>
      </c>
      <c r="I5" s="12">
        <f>COUNTIF('B-LES PAGES WEB'!D:D,"KO")+COUNTIF('B-LES PAGES WEB'!D:D,"R")</f>
        <v>2</v>
      </c>
      <c r="J5" s="12"/>
      <c r="K5" s="14">
        <f t="shared" si="1"/>
        <v>0.5</v>
      </c>
      <c r="L5" s="14">
        <f t="shared" si="2"/>
        <v>0.5</v>
      </c>
      <c r="M5" s="14">
        <f t="shared" si="3"/>
        <v>1</v>
      </c>
      <c r="N5" s="1"/>
      <c r="O5" s="1"/>
      <c r="P5" s="1"/>
      <c r="Q5" s="1"/>
      <c r="R5" s="1"/>
    </row>
    <row r="6" spans="1:18" ht="20.25" customHeight="1" x14ac:dyDescent="0.2">
      <c r="A6" s="8" t="s">
        <v>24</v>
      </c>
      <c r="C6" s="10" t="s">
        <v>12</v>
      </c>
      <c r="D6" s="2"/>
      <c r="E6" s="3" t="s">
        <v>31</v>
      </c>
      <c r="F6" s="11" t="s">
        <v>28</v>
      </c>
      <c r="G6" s="12">
        <f t="shared" si="0"/>
        <v>4</v>
      </c>
      <c r="H6" s="12">
        <f>COUNTIF('B-LES PAGES WEB'!D:D,"OK")</f>
        <v>2</v>
      </c>
      <c r="I6" s="12">
        <f>COUNTIF('B-LES PAGES WEB'!D:D,"KO")+COUNTIF('B-LES PAGES WEB'!D:D,"R")</f>
        <v>2</v>
      </c>
      <c r="J6" s="12">
        <f>COUNTIF('B-LES PAGES WEB'!D:D,"NT")</f>
        <v>0</v>
      </c>
      <c r="K6" s="14">
        <f t="shared" si="1"/>
        <v>0.5</v>
      </c>
      <c r="L6" s="14">
        <f t="shared" si="2"/>
        <v>0.5</v>
      </c>
      <c r="M6" s="14">
        <f t="shared" si="3"/>
        <v>1</v>
      </c>
      <c r="N6" s="1"/>
      <c r="O6" s="1"/>
      <c r="P6" s="1"/>
      <c r="Q6" s="1"/>
      <c r="R6" s="1"/>
    </row>
    <row r="7" spans="1:18" ht="20.25" customHeight="1" x14ac:dyDescent="0.2">
      <c r="A7" s="3" t="s">
        <v>13</v>
      </c>
      <c r="C7" s="10"/>
      <c r="D7" s="2"/>
      <c r="E7" s="3" t="s">
        <v>27</v>
      </c>
      <c r="F7" s="11" t="s">
        <v>28</v>
      </c>
      <c r="G7" s="12" t="e">
        <f t="shared" si="0"/>
        <v>#REF!</v>
      </c>
      <c r="H7" s="12" t="e">
        <f>COUNTIF(#REF!,"OK")</f>
        <v>#REF!</v>
      </c>
      <c r="I7" s="12" t="e">
        <f>COUNTIF(#REF!,"KO")+COUNTIF(#REF!,"R")</f>
        <v>#REF!</v>
      </c>
      <c r="J7" s="12" t="e">
        <f>COUNTIF(#REF!,"NT")</f>
        <v>#REF!</v>
      </c>
      <c r="K7" s="14">
        <f t="shared" si="1"/>
        <v>0</v>
      </c>
      <c r="L7" s="14">
        <f t="shared" si="2"/>
        <v>0</v>
      </c>
      <c r="M7" s="14">
        <f t="shared" si="3"/>
        <v>0</v>
      </c>
      <c r="N7" s="1"/>
      <c r="O7" s="1"/>
      <c r="P7" s="1"/>
      <c r="Q7" s="1"/>
      <c r="R7" s="1"/>
    </row>
    <row r="8" spans="1:18" ht="15" x14ac:dyDescent="0.2">
      <c r="D8" s="17"/>
      <c r="E8" s="15" t="s">
        <v>16</v>
      </c>
      <c r="F8" s="15"/>
      <c r="G8" s="15" t="e">
        <f>SUM(G4:G7)</f>
        <v>#REF!</v>
      </c>
      <c r="H8" s="15" t="e">
        <f>SUM(H4:H7)</f>
        <v>#REF!</v>
      </c>
      <c r="I8" s="15" t="e">
        <f>SUM(I4:I7)</f>
        <v>#REF!</v>
      </c>
      <c r="J8" s="15" t="e">
        <f>SUM(J4:J7)</f>
        <v>#REF!</v>
      </c>
      <c r="K8" s="18">
        <f t="shared" si="1"/>
        <v>0</v>
      </c>
      <c r="L8" s="18">
        <f t="shared" si="2"/>
        <v>0</v>
      </c>
      <c r="M8" s="19">
        <f t="shared" si="3"/>
        <v>0</v>
      </c>
    </row>
    <row r="9" spans="1:18" ht="24" x14ac:dyDescent="0.2">
      <c r="D9" s="17"/>
      <c r="E9" s="15" t="s">
        <v>17</v>
      </c>
      <c r="G9" s="20" t="e">
        <f>1-(J8/G8)</f>
        <v>#REF!</v>
      </c>
      <c r="K9" s="16"/>
      <c r="L9" s="16"/>
    </row>
    <row r="10" spans="1:18" ht="12.75" x14ac:dyDescent="0.2">
      <c r="D10" s="17"/>
    </row>
    <row r="11" spans="1:18" ht="12.75" x14ac:dyDescent="0.2">
      <c r="D11" s="17"/>
    </row>
    <row r="12" spans="1:18" ht="12.75" x14ac:dyDescent="0.2">
      <c r="D12" s="17"/>
    </row>
    <row r="13" spans="1:18" ht="12.75" x14ac:dyDescent="0.2">
      <c r="D13" s="17"/>
    </row>
    <row r="14" spans="1:18" ht="12.75" x14ac:dyDescent="0.2">
      <c r="D14" s="17"/>
    </row>
    <row r="15" spans="1:18" ht="12.75" x14ac:dyDescent="0.2">
      <c r="D15" s="17"/>
    </row>
    <row r="16" spans="1:18" ht="12.75" x14ac:dyDescent="0.2">
      <c r="D16" s="17"/>
    </row>
  </sheetData>
  <conditionalFormatting sqref="C4:C7">
    <cfRule type="cellIs" dxfId="26" priority="1" operator="equal">
      <formula>"OK"</formula>
    </cfRule>
    <cfRule type="cellIs" dxfId="25" priority="2" operator="equal">
      <formula>"KO"</formula>
    </cfRule>
    <cfRule type="cellIs" dxfId="24" priority="3" operator="equal">
      <formula>"NT"</formula>
    </cfRule>
    <cfRule type="cellIs" dxfId="23" priority="4" operator="equal">
      <formula>"NA"</formula>
    </cfRule>
    <cfRule type="cellIs" dxfId="22" priority="5" operator="equal">
      <formula>"R"</formula>
    </cfRule>
  </conditionalFormatting>
  <conditionalFormatting sqref="G1:J7">
    <cfRule type="cellIs" dxfId="21" priority="6" operator="equal">
      <formula>0</formula>
    </cfRule>
  </conditionalFormatting>
  <conditionalFormatting sqref="K4:M7">
    <cfRule type="cellIs" dxfId="20" priority="8" operator="equal">
      <formula>1</formula>
    </cfRule>
  </conditionalFormatting>
  <conditionalFormatting sqref="K7:M7 K4:K6 L1:L6 M4:M6">
    <cfRule type="colorScale" priority="7">
      <colorScale>
        <cfvo type="formula" val="0"/>
        <cfvo type="formula" val="0.5"/>
        <cfvo type="formula" val="1"/>
        <color rgb="FFFCE5CD"/>
        <color rgb="FFFFF2CC"/>
        <color rgb="FFD9EAD3"/>
      </colorScale>
    </cfRule>
  </conditionalFormatting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8"/>
  <sheetViews>
    <sheetView workbookViewId="0">
      <pane ySplit="1" topLeftCell="A2" activePane="bottomLeft" state="frozen"/>
      <selection pane="bottomLeft" activeCell="D4" sqref="D4"/>
    </sheetView>
  </sheetViews>
  <sheetFormatPr baseColWidth="10" defaultColWidth="14.42578125" defaultRowHeight="15.75" customHeight="1" x14ac:dyDescent="0.2"/>
  <cols>
    <col min="1" max="1" width="62.5703125" customWidth="1"/>
    <col min="2" max="2" width="42.5703125" customWidth="1"/>
    <col min="3" max="3" width="55" customWidth="1"/>
    <col min="4" max="4" width="16.42578125" customWidth="1"/>
  </cols>
  <sheetData>
    <row r="1" spans="1:26" x14ac:dyDescent="0.2">
      <c r="A1" s="21" t="s">
        <v>18</v>
      </c>
      <c r="B1" s="22" t="s">
        <v>19</v>
      </c>
      <c r="C1" s="22" t="s">
        <v>56</v>
      </c>
      <c r="D1" s="23" t="s">
        <v>21</v>
      </c>
      <c r="E1" s="27" t="s">
        <v>57</v>
      </c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x14ac:dyDescent="0.2">
      <c r="A2" s="42"/>
      <c r="B2" s="43"/>
      <c r="C2" s="43"/>
      <c r="D2" s="4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x14ac:dyDescent="0.2">
      <c r="A3" s="45" t="s">
        <v>32</v>
      </c>
      <c r="B3" s="37" t="s">
        <v>33</v>
      </c>
      <c r="C3" s="37" t="s">
        <v>34</v>
      </c>
      <c r="D3" s="26" t="s">
        <v>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x14ac:dyDescent="0.2">
      <c r="A4" s="46"/>
      <c r="B4" s="37" t="s">
        <v>35</v>
      </c>
      <c r="C4" s="37" t="s">
        <v>36</v>
      </c>
      <c r="D4" s="26" t="s">
        <v>11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x14ac:dyDescent="0.2">
      <c r="A5" s="46"/>
      <c r="B5" s="37" t="s">
        <v>37</v>
      </c>
      <c r="C5" s="37" t="s">
        <v>38</v>
      </c>
      <c r="D5" s="26" t="s">
        <v>12</v>
      </c>
      <c r="E5" s="24"/>
      <c r="F5" s="26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x14ac:dyDescent="0.2">
      <c r="A6" s="46"/>
      <c r="B6" s="37" t="s">
        <v>39</v>
      </c>
      <c r="C6" s="37" t="s">
        <v>40</v>
      </c>
      <c r="D6" s="26" t="s">
        <v>12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x14ac:dyDescent="0.2">
      <c r="A7" s="47"/>
      <c r="B7" s="25"/>
      <c r="C7" s="25"/>
      <c r="D7" s="26" t="s">
        <v>12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x14ac:dyDescent="0.2">
      <c r="A8" s="27"/>
      <c r="B8" s="27"/>
      <c r="C8" s="27"/>
      <c r="D8" s="28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</sheetData>
  <mergeCells count="2">
    <mergeCell ref="A2:D2"/>
    <mergeCell ref="A3:A7"/>
  </mergeCells>
  <conditionalFormatting sqref="D1 D3:D8 F5">
    <cfRule type="cellIs" dxfId="19" priority="1" operator="equal">
      <formula>"NT"</formula>
    </cfRule>
    <cfRule type="cellIs" dxfId="18" priority="2" operator="equal">
      <formula>"R"</formula>
    </cfRule>
    <cfRule type="cellIs" dxfId="17" priority="3" operator="equal">
      <formula>"OK"</formula>
    </cfRule>
    <cfRule type="cellIs" dxfId="16" priority="4" operator="equal">
      <formula>"KO"</formula>
    </cfRule>
    <cfRule type="cellIs" dxfId="15" priority="5" operator="equal">
      <formula>"NA"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'Synthèse '!$C$4:$C$7</xm:f>
          </x14:formula1>
          <xm:sqref>D3:D7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7"/>
  <sheetViews>
    <sheetView zoomScale="94" workbookViewId="0">
      <pane ySplit="1" topLeftCell="A2" activePane="bottomLeft" state="frozen"/>
      <selection pane="bottomLeft" activeCell="C18" sqref="C18"/>
    </sheetView>
  </sheetViews>
  <sheetFormatPr baseColWidth="10" defaultColWidth="14.42578125" defaultRowHeight="15.75" customHeight="1" x14ac:dyDescent="0.2"/>
  <cols>
    <col min="1" max="1" width="41.85546875" customWidth="1"/>
    <col min="2" max="2" width="55.85546875" customWidth="1"/>
    <col min="3" max="3" width="70" customWidth="1"/>
    <col min="4" max="4" width="16.42578125" customWidth="1"/>
    <col min="5" max="5" width="32.140625" customWidth="1"/>
  </cols>
  <sheetData>
    <row r="1" spans="1:26" ht="18" x14ac:dyDescent="0.2">
      <c r="A1" s="21" t="s">
        <v>18</v>
      </c>
      <c r="B1" s="22" t="s">
        <v>19</v>
      </c>
      <c r="C1" s="22" t="s">
        <v>20</v>
      </c>
      <c r="D1" s="23" t="s">
        <v>21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3.25" x14ac:dyDescent="0.2">
      <c r="A2" s="42" t="s">
        <v>22</v>
      </c>
      <c r="B2" s="43"/>
      <c r="C2" s="43"/>
      <c r="D2" s="31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57.75" customHeight="1" x14ac:dyDescent="0.2">
      <c r="A3" s="48" t="s">
        <v>55</v>
      </c>
      <c r="B3" s="39" t="s">
        <v>47</v>
      </c>
      <c r="C3" s="39" t="s">
        <v>48</v>
      </c>
      <c r="D3" s="30" t="s">
        <v>9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2.75" x14ac:dyDescent="0.2">
      <c r="A4" s="46"/>
      <c r="B4" s="39" t="s">
        <v>49</v>
      </c>
      <c r="C4" s="39" t="s">
        <v>50</v>
      </c>
      <c r="D4" s="41" t="s">
        <v>9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5.5" x14ac:dyDescent="0.2">
      <c r="A5" s="46"/>
      <c r="B5" s="40" t="s">
        <v>51</v>
      </c>
      <c r="C5" s="38" t="s">
        <v>52</v>
      </c>
      <c r="D5" s="30" t="s">
        <v>11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2.75" x14ac:dyDescent="0.2">
      <c r="A6" s="46"/>
      <c r="B6" s="39" t="s">
        <v>53</v>
      </c>
      <c r="C6" s="39" t="s">
        <v>9</v>
      </c>
      <c r="D6" s="30" t="s">
        <v>11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2.75" x14ac:dyDescent="0.2">
      <c r="A7" s="47"/>
      <c r="B7" s="39" t="s">
        <v>54</v>
      </c>
      <c r="C7" s="39" t="s">
        <v>9</v>
      </c>
      <c r="D7" s="30" t="s">
        <v>14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</sheetData>
  <mergeCells count="2">
    <mergeCell ref="A2:C2"/>
    <mergeCell ref="A3:A7"/>
  </mergeCells>
  <conditionalFormatting sqref="D1:D7">
    <cfRule type="cellIs" dxfId="14" priority="1" operator="equal">
      <formula>"NT"</formula>
    </cfRule>
    <cfRule type="cellIs" dxfId="13" priority="2" operator="equal">
      <formula>"R"</formula>
    </cfRule>
    <cfRule type="cellIs" dxfId="12" priority="3" operator="equal">
      <formula>"OK"</formula>
    </cfRule>
    <cfRule type="cellIs" dxfId="11" priority="4" operator="equal">
      <formula>"KO"</formula>
    </cfRule>
    <cfRule type="cellIs" dxfId="10" priority="5" operator="equal">
      <formula>"NA"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'Synthèse '!$C$4:$C$7</xm:f>
          </x14:formula1>
          <xm:sqref>D3:D7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X9"/>
  <sheetViews>
    <sheetView workbookViewId="0">
      <pane ySplit="1" topLeftCell="A3" activePane="bottomLeft" state="frozen"/>
      <selection pane="bottomLeft" activeCell="A20" sqref="A20"/>
    </sheetView>
  </sheetViews>
  <sheetFormatPr baseColWidth="10" defaultColWidth="14.42578125" defaultRowHeight="15.75" customHeight="1" x14ac:dyDescent="0.2"/>
  <cols>
    <col min="1" max="1" width="59.5703125" customWidth="1"/>
    <col min="2" max="2" width="70" customWidth="1"/>
    <col min="3" max="3" width="79.7109375" customWidth="1"/>
    <col min="4" max="4" width="16.42578125" customWidth="1"/>
    <col min="5" max="5" width="47.42578125" customWidth="1"/>
    <col min="6" max="24" width="29.7109375" customWidth="1"/>
  </cols>
  <sheetData>
    <row r="1" spans="1:24" ht="18" x14ac:dyDescent="0.2">
      <c r="A1" s="21" t="s">
        <v>18</v>
      </c>
      <c r="B1" s="22" t="s">
        <v>19</v>
      </c>
      <c r="C1" s="22" t="s">
        <v>20</v>
      </c>
      <c r="D1" s="23" t="s">
        <v>21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4.25" x14ac:dyDescent="0.2">
      <c r="A2" s="42" t="s">
        <v>15</v>
      </c>
      <c r="B2" s="43"/>
      <c r="C2" s="43"/>
      <c r="D2" s="32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14.25" x14ac:dyDescent="0.2">
      <c r="A3" s="49" t="s">
        <v>43</v>
      </c>
      <c r="B3" s="43"/>
      <c r="C3" s="43"/>
      <c r="D3" s="32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24.5" customHeight="1" x14ac:dyDescent="0.2">
      <c r="A4" s="38" t="s">
        <v>41</v>
      </c>
      <c r="B4" s="38" t="s">
        <v>42</v>
      </c>
      <c r="C4" s="34"/>
      <c r="D4" s="36" t="s">
        <v>9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14.25" x14ac:dyDescent="0.2">
      <c r="A5" s="49" t="s">
        <v>44</v>
      </c>
      <c r="B5" s="43"/>
      <c r="C5" s="43"/>
      <c r="D5" s="32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ht="124.5" customHeight="1" x14ac:dyDescent="0.2">
      <c r="A6" s="38"/>
      <c r="B6" s="38"/>
      <c r="C6" s="34"/>
      <c r="D6" s="36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8" spans="1:24" ht="14.25" x14ac:dyDescent="0.2">
      <c r="A8" s="49" t="s">
        <v>45</v>
      </c>
      <c r="B8" s="43"/>
      <c r="C8" s="43"/>
      <c r="D8" s="32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ht="14.25" x14ac:dyDescent="0.2">
      <c r="A9" s="49" t="s">
        <v>46</v>
      </c>
      <c r="B9" s="43"/>
      <c r="C9" s="43"/>
      <c r="D9" s="32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</sheetData>
  <mergeCells count="5">
    <mergeCell ref="A2:C2"/>
    <mergeCell ref="A3:C3"/>
    <mergeCell ref="A5:C5"/>
    <mergeCell ref="A8:C8"/>
    <mergeCell ref="A9:C9"/>
  </mergeCells>
  <conditionalFormatting sqref="D1:D6">
    <cfRule type="cellIs" dxfId="9" priority="1" operator="equal">
      <formula>"NT"</formula>
    </cfRule>
    <cfRule type="cellIs" dxfId="8" priority="2" operator="equal">
      <formula>"R"</formula>
    </cfRule>
    <cfRule type="cellIs" dxfId="7" priority="3" operator="equal">
      <formula>"OK"</formula>
    </cfRule>
    <cfRule type="cellIs" dxfId="6" priority="4" operator="equal">
      <formula>"KO"</formula>
    </cfRule>
    <cfRule type="cellIs" dxfId="5" priority="5" operator="equal">
      <formula>"NA"</formula>
    </cfRule>
  </conditionalFormatting>
  <conditionalFormatting sqref="D8:D9">
    <cfRule type="cellIs" dxfId="4" priority="6" operator="equal">
      <formula>"NT"</formula>
    </cfRule>
    <cfRule type="cellIs" dxfId="3" priority="7" operator="equal">
      <formula>"R"</formula>
    </cfRule>
    <cfRule type="cellIs" dxfId="2" priority="8" operator="equal">
      <formula>"OK"</formula>
    </cfRule>
    <cfRule type="cellIs" dxfId="1" priority="9" operator="equal">
      <formula>"KO"</formula>
    </cfRule>
    <cfRule type="cellIs" dxfId="0" priority="10" operator="equal">
      <formula>"NA"</formula>
    </cfRule>
  </conditionalFormatting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500-000000000000}">
          <x14:formula1>
            <xm:f>'Synthèse '!$C$4:$C$7</xm:f>
          </x14:formula1>
          <xm:sqref>D4 D6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Synthèse </vt:lpstr>
      <vt:lpstr>A-AUTHENTIFICATION</vt:lpstr>
      <vt:lpstr>B-LES PAGES WEB</vt:lpstr>
      <vt:lpstr>C-CSS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qualitelogiciel</dc:creator>
  <cp:lastModifiedBy>snake</cp:lastModifiedBy>
  <dcterms:created xsi:type="dcterms:W3CDTF">2021-09-16T11:24:04Z</dcterms:created>
  <dcterms:modified xsi:type="dcterms:W3CDTF">2023-04-25T09:16:07Z</dcterms:modified>
</cp:coreProperties>
</file>